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589DC53B-E31A-4454-BD2A-D16D89AB5654}" xr6:coauthVersionLast="47" xr6:coauthVersionMax="47" xr10:uidLastSave="{00000000-0000-0000-0000-000000000000}"/>
  <bookViews>
    <workbookView xWindow="5115" yWindow="2685" windowWidth="28800" windowHeight="15345" xr2:uid="{00000000-000D-0000-FFFF-FFFF00000000}"/>
  </bookViews>
  <sheets>
    <sheet name="1 Airport Hangar" sheetId="4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4" l="1"/>
  <c r="D2" i="4" s="1"/>
  <c r="E3" i="4"/>
  <c r="D3" i="4" s="1"/>
  <c r="E4" i="4"/>
  <c r="D4" i="4" s="1"/>
  <c r="E5" i="4"/>
  <c r="D5" i="4" s="1"/>
  <c r="E6" i="4"/>
  <c r="D6" i="4" s="1"/>
  <c r="E7" i="4"/>
  <c r="D7" i="4" s="1"/>
  <c r="E8" i="4"/>
  <c r="D8" i="4" s="1"/>
  <c r="E9" i="4"/>
  <c r="D9" i="4" s="1"/>
  <c r="E10" i="4"/>
  <c r="D10" i="4" s="1"/>
  <c r="E11" i="4"/>
  <c r="D11" i="4" s="1"/>
  <c r="E12" i="4"/>
  <c r="D12" i="4" s="1"/>
  <c r="E13" i="4"/>
  <c r="D13" i="4" s="1"/>
  <c r="E14" i="4"/>
  <c r="D14" i="4" s="1"/>
  <c r="E15" i="4"/>
  <c r="D15" i="4" s="1"/>
  <c r="E16" i="4"/>
  <c r="D16" i="4" s="1"/>
  <c r="E17" i="4"/>
  <c r="D17" i="4" s="1"/>
  <c r="E18" i="4"/>
  <c r="D18" i="4" s="1"/>
  <c r="E19" i="4"/>
  <c r="D19" i="4" s="1"/>
  <c r="E20" i="4"/>
  <c r="D20" i="4" s="1"/>
  <c r="E21" i="4"/>
  <c r="D21" i="4" s="1"/>
  <c r="E22" i="4"/>
  <c r="D22" i="4" s="1"/>
  <c r="E23" i="4"/>
  <c r="D23" i="4" s="1"/>
  <c r="E24" i="4"/>
  <c r="D24" i="4" s="1"/>
  <c r="E25" i="4"/>
  <c r="D25" i="4" s="1"/>
  <c r="E26" i="4"/>
  <c r="D26" i="4" s="1"/>
  <c r="C27" i="4"/>
  <c r="D27" i="4" l="1"/>
  <c r="E27" i="4" l="1"/>
</calcChain>
</file>

<file path=xl/sharedStrings.xml><?xml version="1.0" encoding="utf-8"?>
<sst xmlns="http://schemas.openxmlformats.org/spreadsheetml/2006/main" count="262" uniqueCount="234">
  <si>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</si>
  <si>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</si>
  <si>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</si>
  <si>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</si>
  <si>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</si>
  <si>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</si>
  <si>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</si>
  <si>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</si>
  <si>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</si>
  <si>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</si>
  <si>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</si>
  <si>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</si>
  <si>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</si>
  <si>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</si>
  <si>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</si>
  <si>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</si>
  <si>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</si>
  <si>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</si>
  <si>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</si>
  <si>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</si>
  <si>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</si>
  <si>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</si>
  <si>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</si>
  <si>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1</t>
  </si>
  <si>
    <t>10000</t>
  </si>
  <si>
    <t>Hangar, Aircraft with Metal Panel / Rigid Steel</t>
  </si>
  <si>
    <t>Airport Hangar</t>
  </si>
  <si>
    <t>HELENA, MT</t>
  </si>
  <si>
    <t>STD</t>
  </si>
  <si>
    <t>No</t>
  </si>
  <si>
    <t>Year 2025 Quarter 1</t>
  </si>
  <si>
    <t>$183.63</t>
  </si>
  <si>
    <t>$1,836,343.91</t>
  </si>
  <si>
    <t xml:space="preserve">Substructure                                                               </t>
  </si>
  <si>
    <t>A1030</t>
  </si>
  <si>
    <t xml:space="preserve">Foundation wall, CIP, 4' wall height, direct chute, .148 CY/LF, 7.2 PLF, 12" thick                                                                                                                      </t>
  </si>
  <si>
    <t>A10101051560</t>
  </si>
  <si>
    <t>A10102107300</t>
  </si>
  <si>
    <t xml:space="preserve">Strip footing, concrete, reinforced, load 6.8 KLF, soil bearing capacity 3 KSF, 12" deep x 32" wide                                                                                                     </t>
  </si>
  <si>
    <t>B</t>
  </si>
  <si>
    <t xml:space="preserve">Shell                                                                      </t>
  </si>
  <si>
    <t>B10201245800</t>
  </si>
  <si>
    <t>B1020</t>
  </si>
  <si>
    <t xml:space="preserve">Roof Construction                                                          </t>
  </si>
  <si>
    <t>A10301204520</t>
  </si>
  <si>
    <t xml:space="preserve">Slab on grade, 6" thick, light industrial, reinforced                                                                                                                                                   </t>
  </si>
  <si>
    <t xml:space="preserve">Slab on Grade                                                              </t>
  </si>
  <si>
    <t>A1010</t>
  </si>
  <si>
    <t>A10101102900</t>
  </si>
  <si>
    <t>24.00</t>
  </si>
  <si>
    <t>4/23/2025</t>
  </si>
  <si>
    <t xml:space="preserve">Spread footings, 3000 PSI concrete, load 75K, soil bearing capacity 6 KSF, 4' - 0" square x 12" deep                                                                                                    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</si>
  <si>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</si>
  <si>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</si>
  <si>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</si>
  <si>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</si>
  <si>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</si>
  <si>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</si>
  <si>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</si>
  <si>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 xml:space="preserve">Roof, steel joists, joist girder, 1.5" 22 ga metal deck, on columns, 50'x50' bay, 40 PSF superimposed load, 59" deep, 64 PSF total load                                                                 </t>
  </si>
  <si>
    <t>B10201245850</t>
  </si>
  <si>
    <t xml:space="preserve">Roof, steel joists, joist girder, 1.5" 22 ga metal deck, on columns, 50'x50' bay, 40 PSF superimposed load, 59" deep, 64 PSF total load, add for columns                                                </t>
  </si>
  <si>
    <t>B2010</t>
  </si>
  <si>
    <t xml:space="preserve">Exterior Walls                                                             </t>
  </si>
  <si>
    <t>B20101463400</t>
  </si>
  <si>
    <t xml:space="preserve">Metal siding, steel, corrugated or ribbed, 20 ga, .0359" thick, galvanized                                                                                                                              </t>
  </si>
  <si>
    <t>B20101544100</t>
  </si>
  <si>
    <t xml:space="preserve">Metal siding support, 18' building height, 30 PSF wind load, 25' column spacing, wind columns                                                                                                           </t>
  </si>
  <si>
    <t>B2020</t>
  </si>
  <si>
    <t xml:space="preserve">Exterior Windows                                                           </t>
  </si>
  <si>
    <t>B20201045350</t>
  </si>
  <si>
    <t xml:space="preserve">Windows, steel, horizontal pivoted, standard glass, 6' x 4'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</si>
  <si>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</si>
  <si>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</si>
  <si>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B20302205500</t>
  </si>
  <si>
    <t xml:space="preserve">Door, steel, vertical lift, door with frame, motor operator, 16"-0" x 16"-0" opening             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</si>
  <si>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</si>
  <si>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</si>
  <si>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B30101206200</t>
  </si>
  <si>
    <t xml:space="preserve">Roofing, single ply membrane, reinforced,  PVC, 48 mils, fully adhered, adhesive                                                                                                                        </t>
  </si>
  <si>
    <t>B30103200300</t>
  </si>
  <si>
    <t xml:space="preserve">Insulation, rigid, roof deck, fiberboard, mineral, 1-1/2" thick, R4.17                                                                                                                                  </t>
  </si>
  <si>
    <t>B30104201400</t>
  </si>
  <si>
    <t xml:space="preserve">Roof edges, aluminum, duranodic, .050" thick, 6" face                                                                                                                                                   </t>
  </si>
  <si>
    <t>B30104300040</t>
  </si>
  <si>
    <t xml:space="preserve">Flashing, aluminum, no backing sides, .019"                                                                                                                                                             </t>
  </si>
  <si>
    <t>B3020</t>
  </si>
  <si>
    <t xml:space="preserve">Roof Openings                                                              </t>
  </si>
  <si>
    <t>B30202100200</t>
  </si>
  <si>
    <t xml:space="preserve">Roof hatch, with curb, 1" fiberglass insulation, 2'-6" x 3'-0", aluminum                 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</si>
  <si>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</si>
  <si>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</si>
  <si>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</si>
  <si>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</si>
  <si>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C10101022000</t>
  </si>
  <si>
    <t xml:space="preserve">Concrete block (CMU) partition, regular weight, hollow, 8" thick, no finish                                                                                                                             </t>
  </si>
  <si>
    <t>C10101201100</t>
  </si>
  <si>
    <t xml:space="preserve">Tile partition, 8W series 8"x16", 4" thick wall, reinforced every 2 courses, glazed 2 sides                                                                                                             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</si>
  <si>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</si>
  <si>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</si>
  <si>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</si>
  <si>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</si>
  <si>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C1030</t>
  </si>
  <si>
    <t xml:space="preserve">Fittings                                                                   </t>
  </si>
  <si>
    <t>C10301100860</t>
  </si>
  <si>
    <t xml:space="preserve">Toilet partitions, cubicless, floor mounted, headrail braced, plastic laminate                                                                                                                          </t>
  </si>
  <si>
    <t>C10301101100</t>
  </si>
  <si>
    <t xml:space="preserve">Entrance screens, floor mounted, 54" high, painted metal                                                                                                                                                </t>
  </si>
  <si>
    <t>C10301101300</t>
  </si>
  <si>
    <t xml:space="preserve">Urinal screens, floor mounted, 24" wide, plastic laminate                  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</si>
  <si>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</si>
  <si>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</si>
  <si>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C30102300300</t>
  </si>
  <si>
    <t xml:space="preserve">Painting, masonry or concrete, latex, brushwork, primer &amp; 1 coat                                                                                                                                        </t>
  </si>
  <si>
    <t>D</t>
  </si>
  <si>
    <t xml:space="preserve">Services                                                                   </t>
  </si>
  <si>
    <t>D2010</t>
  </si>
  <si>
    <t xml:space="preserve">Plumbing Fixtures                                                          </t>
  </si>
  <si>
    <t>D20101102000</t>
  </si>
  <si>
    <t xml:space="preserve">Water closet, vitreous china, tank type, 2 piece close coupled                                                                                                                                          </t>
  </si>
  <si>
    <t>D20102102040</t>
  </si>
  <si>
    <t xml:space="preserve">Urinal, vitreous china, stall type                                                                                                                                                                      </t>
  </si>
  <si>
    <t>D20103102080</t>
  </si>
  <si>
    <t xml:space="preserve">Lavatory w/trim, wall hung, PE on CI, 19" x 17"                                                                                                                                                         </t>
  </si>
  <si>
    <t>D20104404340</t>
  </si>
  <si>
    <t xml:space="preserve">Service sink w/trim, PE on CI,wall hung w/rim guard, 24" x 20"                                                                                                                                          </t>
  </si>
  <si>
    <t>D20107101680</t>
  </si>
  <si>
    <t xml:space="preserve">Shower, stall, baked enamel, terrazzo receptor, 36" square                                                                                                                                              </t>
  </si>
  <si>
    <t>D20108201920</t>
  </si>
  <si>
    <t xml:space="preserve">Water cooler, electric, wall hung, wheelchair type, 7.5 GPH                    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</si>
  <si>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</si>
  <si>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</si>
  <si>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D20202502260</t>
  </si>
  <si>
    <t xml:space="preserve">Gas fired water heater, commercial, 100&lt; F rise, 600 MBH input, 576 GPH                                                                                                                                 </t>
  </si>
  <si>
    <t>D2040</t>
  </si>
  <si>
    <t xml:space="preserve">Rain Water Drainage                                                        </t>
  </si>
  <si>
    <t>D20402104280</t>
  </si>
  <si>
    <t xml:space="preserve">Roof drain, CI, soil,single hub, 5" diam, 10' high                                                                                                                                                      </t>
  </si>
  <si>
    <t>D20402104320</t>
  </si>
  <si>
    <t xml:space="preserve">Roof drain, CI, soil,single hub, 5" diam, for each additional foot add                                                                                                                                  </t>
  </si>
  <si>
    <t>D3020</t>
  </si>
  <si>
    <t xml:space="preserve">Heat Generating Systems                                                    </t>
  </si>
  <si>
    <t>D30201082040</t>
  </si>
  <si>
    <t>Heating systems, steel boiler, gas, terminal unit heaters, 1,960 MBH, 26,100 SF bldg</t>
  </si>
  <si>
    <t>D3050</t>
  </si>
  <si>
    <t xml:space="preserve">Terminal &amp; Package Units                                                   </t>
  </si>
  <si>
    <t>D30502800270</t>
  </si>
  <si>
    <t>16000 CFM, 5 HP vane axial fan</t>
  </si>
  <si>
    <t>D4010</t>
  </si>
  <si>
    <t xml:space="preserve">Sprinklers                                                                 </t>
  </si>
  <si>
    <t>D40103701580</t>
  </si>
  <si>
    <t xml:space="preserve">Deluge sprinkler systems, steel, extra hazard, 1 floor, 10,000 SF                                                                                                                                       </t>
  </si>
  <si>
    <t>D4020</t>
  </si>
  <si>
    <t xml:space="preserve">Standpipes                                                                 </t>
  </si>
  <si>
    <t>D40203101580</t>
  </si>
  <si>
    <t xml:space="preserve">Wet standpipe risers, class III, steel, black, sch 40, 6" diam pipe, 1 floor                                                                                                                            </t>
  </si>
  <si>
    <t>D40203101600</t>
  </si>
  <si>
    <t xml:space="preserve">Wet standpipe risers, class III, steel, black, sch 40, 6" diam pipe, additional floors                                                                                                                  </t>
  </si>
  <si>
    <t>D40204103650</t>
  </si>
  <si>
    <t xml:space="preserve">Fire pump, electric, with controller, 5" pump, 100 HP, 1000 GPM                       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</si>
  <si>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</si>
  <si>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</si>
  <si>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D50101200280</t>
  </si>
  <si>
    <t xml:space="preserve">Overhead service installation, includes breakers, metering, 20' conduit &amp; wire, 3 phase, 4 wire, 120/208 V, 200 A                                                                                       </t>
  </si>
  <si>
    <t>D50102300280</t>
  </si>
  <si>
    <t xml:space="preserve">Feeder installation 600 V, including RGS conduit and XHHW wire, 200 A                                                                                                                                   </t>
  </si>
  <si>
    <t>D50102400200</t>
  </si>
  <si>
    <t xml:space="preserve">Switchgear installation, incl switchboard, panels &amp; circuit breaker, 120/208 V, 3 phase, 400 A 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</si>
  <si>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</si>
  <si>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</si>
  <si>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D50201100320</t>
  </si>
  <si>
    <t xml:space="preserve">Receptacles incl plate, box, conduit, wire, 4 per 1000 SF, .5 W per SF, with transformer                                                                                                                </t>
  </si>
  <si>
    <t>D50201350200</t>
  </si>
  <si>
    <t xml:space="preserve">Miscellaneous power, to .5 watts                                                                                                                                                                        </t>
  </si>
  <si>
    <t>D50202260680</t>
  </si>
  <si>
    <t xml:space="preserve">HID fixture, 16' above work plane, 3 watt/SF, type G, 157 FC, 3 fixtures per 1000 SF                     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</si>
  <si>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</si>
  <si>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</si>
  <si>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D50309100452</t>
  </si>
  <si>
    <t xml:space="preserve">Communication and alarm systems, fire detection, addressable, 25 detectors, includes outlets, boxes, conduit and wire                                                                                   </t>
  </si>
  <si>
    <t>D50309100460</t>
  </si>
  <si>
    <t xml:space="preserve">Fire alarm command center, addressable without voice, excl. wire &amp; conduit                                                                                                                              </t>
  </si>
  <si>
    <t>E</t>
  </si>
  <si>
    <t xml:space="preserve">Equipment &amp; Furnishings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</si>
  <si>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</si>
  <si>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</si>
  <si>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</si>
  <si>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</si>
  <si>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</si>
  <si>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</si>
  <si>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$137.30</t>
  </si>
  <si>
    <t>$1,372,967.41</t>
  </si>
  <si>
    <t>25.0%</t>
  </si>
  <si>
    <t>$34.32</t>
  </si>
  <si>
    <t>$343,241.85</t>
  </si>
  <si>
    <t>7.0%</t>
  </si>
  <si>
    <t>$12.01</t>
  </si>
  <si>
    <t>$120,134.65</t>
  </si>
  <si>
    <t>0.0%</t>
  </si>
  <si>
    <t>$0.00</t>
  </si>
  <si>
    <t>Cost per S.F.</t>
  </si>
  <si>
    <t>Standard Foundations</t>
  </si>
  <si>
    <t>Slab on Grade</t>
  </si>
  <si>
    <t>Roof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</si>
  <si>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</si>
  <si>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</si>
  <si>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</si>
  <si>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</si>
  <si>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</si>
  <si>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</si>
  <si>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</si>
  <si>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Fittings</t>
  </si>
  <si>
    <t>Wall Finishes</t>
  </si>
  <si>
    <t>Plumbing Fixtures</t>
  </si>
  <si>
    <t>Domestic Water Distribution</t>
  </si>
  <si>
    <t>Rain Water Drainage</t>
  </si>
  <si>
    <t>Heat Generating Systems</t>
  </si>
  <si>
    <t>Sprinklers</t>
  </si>
  <si>
    <t>Standpipes</t>
  </si>
  <si>
    <t>Electrical Service/Distribution</t>
  </si>
  <si>
    <t>Lighting and Branch Wiring</t>
  </si>
  <si>
    <t>Communications and Security</t>
  </si>
  <si>
    <t>Uniformat</t>
  </si>
  <si>
    <t>System</t>
  </si>
  <si>
    <t>Componenet % of Total</t>
  </si>
  <si>
    <t>Total</t>
  </si>
  <si>
    <t>D3010</t>
  </si>
  <si>
    <t>Energy Supply Systems</t>
  </si>
  <si>
    <t>D3030</t>
  </si>
  <si>
    <t>Cooling Generating Systems</t>
  </si>
  <si>
    <t>D3040</t>
  </si>
  <si>
    <t>Distribution Systems</t>
  </si>
  <si>
    <t>D3060</t>
  </si>
  <si>
    <t>Controls &amp; 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</si>
</sst>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67" formatCode="0.0000"/>
    <numFmt numFmtId="168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8" fontId="0" fillId="0" borderId="0" xfId="0" applyNumberFormat="1"/>
    <xf numFmtId="165" fontId="0" fillId="0" borderId="0" xfId="0" applyNumberFormat="1"/>
    <xf numFmtId="167" fontId="0" fillId="0" borderId="0" xfId="0" applyNumberFormat="1"/>
    <xf numFmtId="168" fontId="0" fillId="0" borderId="0" xfId="4" applyNumberFormat="1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21"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numFmt numFmtId="165" formatCode="&quot;$&quot;#,##0.00"/>
    </dxf>
    <dxf>
      <numFmt numFmtId="165" formatCode="&quot;$&quot;#,##0.00"/>
    </dxf>
    <dxf>
      <numFmt numFmtId="165" formatCode="&quot;$&quot;#,##0.00"/>
    </dxf>
    <dxf>
      <numFmt numFmtId="165" formatCode="&quot;$&quot;#,##0.00"/>
    </dxf>
    <dxf>
      <numFmt numFmtId="167" formatCode="0.0000"/>
    </dxf>
    <dxf>
      <numFmt numFmtId="167" formatCode="0.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FEC9B5F-BC44-4D76-BB71-1B553E39A23A}" name="Table24" displayName="Table24" ref="A1:E27" totalsRowCount="1">
  <autoFilter ref="A1:E26" xr:uid="{2FEC9B5F-BC44-4D76-BB71-1B553E39A23A}"/>
  <tableColumns count="5">
    <tableColumn id="1" xr3:uid="{51A36CF4-C873-460B-AFC8-906D6645E913}" name="Uniformat" totalsRowLabel="Total"/>
    <tableColumn id="2" xr3:uid="{AA89438A-A1C3-43F4-B9CC-920ADE9CE85B}" name="System"/>
    <tableColumn id="4" xr3:uid="{F1C12EB0-F877-4B8B-80B4-F0F59B0BD0C7}" name="Componenet % of Total" totalsRowFunction="sum" dataDxfId="20" totalsRowDxfId="19"/>
    <tableColumn id="5" xr3:uid="{39EDA0F2-A8B4-4444-BCCE-4653EF26808F}" name="Cost per S.F." totalsRowFunction="sum" dataDxfId="18" totalsRowDxfId="17">
      <calculatedColumnFormula>Table24[[#This Row],[Cost]]/$H$1</calculatedColumnFormula>
    </tableColumn>
    <tableColumn id="6" xr3:uid="{DFCBE7C2-F2C7-4733-8C0D-940C1B916C0B}" name="Cost" totalsRowFunction="sum" dataDxfId="16" totalsRowDxfId="15">
      <calculatedColumnFormula>$H$3*Table24[[#This Row],[Componenet % of Total]]/100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C0105-2C7B-4401-85BF-B84BC4DD60F8}">
  <dimension ref="A1:H27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4.42578125" style="48" bestFit="1" customWidth="1"/>
    <col min="4" max="4" width="14.140625" bestFit="1" customWidth="1"/>
    <col min="5" max="5" width="13.85546875" bestFit="1" customWidth="1"/>
    <col min="7" max="7" width="20.140625" bestFit="1" customWidth="1"/>
    <col min="8" max="8" width="13.5703125" bestFit="1" customWidth="1"/>
    <col min="9" max="9" width="18.28515625" bestFit="1" customWidth="1"/>
  </cols>
  <sheetData>
    <row r="1" spans="1:8" x14ac:dyDescent="0.25">
      <c r="A1" t="s">
        <v>222</v>
      </c>
      <c r="B1" t="s">
        <v>223</v>
      </c>
      <c r="C1" s="48" t="s">
        <v>224</v>
      </c>
      <c r="D1" s="47" t="s">
        <v>200</v>
      </c>
      <c r="E1" s="47" t="s">
        <v>17</v>
      </c>
      <c r="G1" t="s">
        <v>7</v>
      </c>
      <c r="H1" s="49">
        <v>10000</v>
      </c>
    </row>
    <row r="2" spans="1:8" x14ac:dyDescent="0.25">
      <c r="A2" t="s">
        <v>47</v>
      </c>
      <c r="B2" t="s">
        <v>201</v>
      </c>
      <c r="C2" s="48">
        <v>5.0714131663183473</v>
      </c>
      <c r="D2" s="47">
        <f>Table24[[#This Row],[Cost]]/$H$1</f>
        <v>9.3128586830625135</v>
      </c>
      <c r="E2" s="47">
        <f>$H$3*Table24[[#This Row],[Componenet % of Total]]/100</f>
        <v>93128.586830625136</v>
      </c>
      <c r="G2" t="s">
        <v>11</v>
      </c>
      <c r="H2" s="46">
        <v>183.63</v>
      </c>
    </row>
    <row r="3" spans="1:8" x14ac:dyDescent="0.25">
      <c r="A3" t="s">
        <v>34</v>
      </c>
      <c r="B3" t="s">
        <v>202</v>
      </c>
      <c r="C3" s="48">
        <v>7.5416211081077309</v>
      </c>
      <c r="D3" s="47">
        <f>Table24[[#This Row],[Cost]]/$H$1</f>
        <v>13.849009993401083</v>
      </c>
      <c r="E3" s="47">
        <f>$H$3*Table24[[#This Row],[Componenet % of Total]]/100</f>
        <v>138490.09993401082</v>
      </c>
      <c r="G3" t="s">
        <v>12</v>
      </c>
      <c r="H3" s="46">
        <v>1836343.91</v>
      </c>
    </row>
    <row r="4" spans="1:8" x14ac:dyDescent="0.25">
      <c r="A4" t="s">
        <v>42</v>
      </c>
      <c r="B4" t="s">
        <v>203</v>
      </c>
      <c r="C4" s="48">
        <v>11.563486419535625</v>
      </c>
      <c r="D4" s="47">
        <f>Table24[[#This Row],[Cost]]/$H$1</f>
        <v>21.23453786488195</v>
      </c>
      <c r="E4" s="47">
        <f>$H$3*Table24[[#This Row],[Componenet % of Total]]/100</f>
        <v>212345.37864881949</v>
      </c>
    </row>
    <row r="5" spans="1:8" x14ac:dyDescent="0.25">
      <c r="A5" t="s">
        <v>62</v>
      </c>
      <c r="B5" t="s">
        <v>204</v>
      </c>
      <c r="C5" s="48">
        <v>5.2270410409814474</v>
      </c>
      <c r="D5" s="47">
        <f>Table24[[#This Row],[Cost]]/$H$1</f>
        <v>9.5986449829263414</v>
      </c>
      <c r="E5" s="47">
        <f>$H$3*Table24[[#This Row],[Componenet % of Total]]/100</f>
        <v>95986.449829263409</v>
      </c>
    </row>
    <row r="6" spans="1:8" x14ac:dyDescent="0.25">
      <c r="A6" t="s">
        <v>68</v>
      </c>
      <c r="B6" t="s">
        <v>205</v>
      </c>
      <c r="C6" s="48">
        <v>14.77048898050683</v>
      </c>
      <c r="D6" s="47">
        <f>Table24[[#This Row],[Cost]]/$H$1</f>
        <v>27.123697487075823</v>
      </c>
      <c r="E6" s="47">
        <f>$H$3*Table24[[#This Row],[Componenet % of Total]]/100</f>
        <v>271236.97487075825</v>
      </c>
    </row>
    <row r="7" spans="1:8" x14ac:dyDescent="0.25">
      <c r="A7" t="s">
        <v>72</v>
      </c>
      <c r="B7" t="s">
        <v>206</v>
      </c>
      <c r="C7" s="48">
        <v>8.666884525685866</v>
      </c>
      <c r="D7" s="47">
        <f>Table24[[#This Row],[Cost]]/$H$1</f>
        <v>15.915380617416478</v>
      </c>
      <c r="E7" s="47">
        <f>$H$3*Table24[[#This Row],[Componenet % of Total]]/100</f>
        <v>159153.80617416478</v>
      </c>
    </row>
    <row r="8" spans="1:8" x14ac:dyDescent="0.25">
      <c r="A8" t="s">
        <v>76</v>
      </c>
      <c r="B8" t="s">
        <v>207</v>
      </c>
      <c r="C8" s="48">
        <v>5.2465425963752494</v>
      </c>
      <c r="D8" s="47">
        <f>Table24[[#This Row],[Cost]]/$H$1</f>
        <v>9.634456545409277</v>
      </c>
      <c r="E8" s="47">
        <f>$H$3*Table24[[#This Row],[Componenet % of Total]]/100</f>
        <v>96344.565454092764</v>
      </c>
    </row>
    <row r="9" spans="1:8" x14ac:dyDescent="0.25">
      <c r="A9" t="s">
        <v>86</v>
      </c>
      <c r="B9" t="s">
        <v>208</v>
      </c>
      <c r="C9" s="48">
        <v>0.13059523386647612</v>
      </c>
      <c r="D9" s="47">
        <f>Table24[[#This Row],[Cost]]/$H$1</f>
        <v>0.23981776238572916</v>
      </c>
      <c r="E9" s="47">
        <f>$H$3*Table24[[#This Row],[Componenet % of Total]]/100</f>
        <v>2398.1776238572916</v>
      </c>
    </row>
    <row r="10" spans="1:8" x14ac:dyDescent="0.25">
      <c r="A10" t="s">
        <v>92</v>
      </c>
      <c r="B10" t="s">
        <v>209</v>
      </c>
      <c r="C10" s="48">
        <v>0.37211152739597808</v>
      </c>
      <c r="D10" s="47">
        <f>Table24[[#This Row],[Cost]]/$H$1</f>
        <v>0.68332473717440245</v>
      </c>
      <c r="E10" s="47">
        <f>$H$3*Table24[[#This Row],[Componenet % of Total]]/100</f>
        <v>6833.2473717440243</v>
      </c>
    </row>
    <row r="11" spans="1:8" x14ac:dyDescent="0.25">
      <c r="A11" t="s">
        <v>98</v>
      </c>
      <c r="B11" t="s">
        <v>210</v>
      </c>
      <c r="C11" s="48">
        <v>0.22487205286249295</v>
      </c>
      <c r="D11" s="47">
        <f>Table24[[#This Row],[Cost]]/$H$1</f>
        <v>0.41294242480323701</v>
      </c>
      <c r="E11" s="47">
        <f>$H$3*Table24[[#This Row],[Componenet % of Total]]/100</f>
        <v>4129.4242480323701</v>
      </c>
    </row>
    <row r="12" spans="1:8" x14ac:dyDescent="0.25">
      <c r="A12" t="s">
        <v>102</v>
      </c>
      <c r="B12" t="s">
        <v>211</v>
      </c>
      <c r="C12" s="48">
        <v>0.28855892508038489</v>
      </c>
      <c r="D12" s="47">
        <f>Table24[[#This Row],[Cost]]/$H$1</f>
        <v>0.529893424747511</v>
      </c>
      <c r="E12" s="47">
        <f>$H$3*Table24[[#This Row],[Componenet % of Total]]/100</f>
        <v>5298.9342474751102</v>
      </c>
    </row>
    <row r="13" spans="1:8" x14ac:dyDescent="0.25">
      <c r="A13" t="s">
        <v>110</v>
      </c>
      <c r="B13" t="s">
        <v>212</v>
      </c>
      <c r="C13" s="48">
        <v>0.11799915920801063</v>
      </c>
      <c r="D13" s="47">
        <f>Table24[[#This Row],[Cost]]/$H$1</f>
        <v>0.21668703739675074</v>
      </c>
      <c r="E13" s="47">
        <f>$H$3*Table24[[#This Row],[Componenet % of Total]]/100</f>
        <v>2166.8703739675075</v>
      </c>
    </row>
    <row r="14" spans="1:8" x14ac:dyDescent="0.25">
      <c r="A14" t="s">
        <v>116</v>
      </c>
      <c r="B14" t="s">
        <v>213</v>
      </c>
      <c r="C14" s="48">
        <v>2.4993309928602021</v>
      </c>
      <c r="D14" s="47">
        <f>Table24[[#This Row],[Cost]]/$H$1</f>
        <v>4.5896312478130854</v>
      </c>
      <c r="E14" s="47">
        <f>$H$3*Table24[[#This Row],[Componenet % of Total]]/100</f>
        <v>45896.312478130851</v>
      </c>
    </row>
    <row r="15" spans="1:8" x14ac:dyDescent="0.25">
      <c r="A15" t="s">
        <v>130</v>
      </c>
      <c r="B15" t="s">
        <v>214</v>
      </c>
      <c r="C15" s="48">
        <v>2.3407999174576184</v>
      </c>
      <c r="D15" s="47">
        <f>Table24[[#This Row],[Cost]]/$H$1</f>
        <v>4.2985136729517999</v>
      </c>
      <c r="E15" s="47">
        <f>$H$3*Table24[[#This Row],[Componenet % of Total]]/100</f>
        <v>42985.136729517995</v>
      </c>
    </row>
    <row r="16" spans="1:8" x14ac:dyDescent="0.25">
      <c r="A16" t="s">
        <v>134</v>
      </c>
      <c r="B16" t="s">
        <v>215</v>
      </c>
      <c r="C16" s="48">
        <v>1.1861279358408079</v>
      </c>
      <c r="D16" s="47">
        <f>Table24[[#This Row],[Cost]]/$H$1</f>
        <v>2.1781388114621381</v>
      </c>
      <c r="E16" s="47">
        <f>$H$3*Table24[[#This Row],[Componenet % of Total]]/100</f>
        <v>21781.388114621383</v>
      </c>
    </row>
    <row r="17" spans="1:5" x14ac:dyDescent="0.25">
      <c r="A17" t="s">
        <v>226</v>
      </c>
      <c r="B17" t="s">
        <v>227</v>
      </c>
      <c r="C17" s="48">
        <v>0.40282799999999996</v>
      </c>
      <c r="D17" s="47">
        <f>Table24[[#This Row],[Cost]]/$H$1</f>
        <v>0.73973074457747989</v>
      </c>
      <c r="E17" s="47">
        <f>$H$3*Table24[[#This Row],[Componenet % of Total]]/100</f>
        <v>7397.3074457747989</v>
      </c>
    </row>
    <row r="18" spans="1:5" x14ac:dyDescent="0.25">
      <c r="A18" t="s">
        <v>140</v>
      </c>
      <c r="B18" t="s">
        <v>216</v>
      </c>
      <c r="C18" s="48">
        <v>1.67845</v>
      </c>
      <c r="D18" s="47">
        <f>Table24[[#This Row],[Cost]]/$H$1</f>
        <v>3.0822114357395001</v>
      </c>
      <c r="E18" s="47">
        <f>$H$3*Table24[[#This Row],[Componenet % of Total]]/100</f>
        <v>30822.114357394999</v>
      </c>
    </row>
    <row r="19" spans="1:5" x14ac:dyDescent="0.25">
      <c r="A19" t="s">
        <v>228</v>
      </c>
      <c r="B19" t="s">
        <v>229</v>
      </c>
      <c r="C19" s="48">
        <v>1.6113119999999999</v>
      </c>
      <c r="D19" s="47">
        <f>Table24[[#This Row],[Cost]]/$H$1</f>
        <v>2.9589229783099196</v>
      </c>
      <c r="E19" s="47">
        <f>$H$3*Table24[[#This Row],[Componenet % of Total]]/100</f>
        <v>29589.229783099196</v>
      </c>
    </row>
    <row r="20" spans="1:5" x14ac:dyDescent="0.25">
      <c r="A20" t="s">
        <v>230</v>
      </c>
      <c r="B20" t="s">
        <v>231</v>
      </c>
      <c r="C20" s="48">
        <v>2.4841060000000001</v>
      </c>
      <c r="D20" s="47">
        <f>Table24[[#This Row],[Cost]]/$H$1</f>
        <v>4.5616729248944603</v>
      </c>
      <c r="E20" s="47">
        <f>$H$3*Table24[[#This Row],[Componenet % of Total]]/100</f>
        <v>45616.729248944604</v>
      </c>
    </row>
    <row r="21" spans="1:5" x14ac:dyDescent="0.25">
      <c r="A21" t="s">
        <v>232</v>
      </c>
      <c r="B21" t="s">
        <v>233</v>
      </c>
      <c r="C21" s="48">
        <v>0.53710400000000003</v>
      </c>
      <c r="D21" s="47">
        <f>Table24[[#This Row],[Cost]]/$H$1</f>
        <v>0.98630765943663989</v>
      </c>
      <c r="E21" s="47">
        <f>$H$3*Table24[[#This Row],[Componenet % of Total]]/100</f>
        <v>9863.0765943663991</v>
      </c>
    </row>
    <row r="22" spans="1:5" x14ac:dyDescent="0.25">
      <c r="A22" t="s">
        <v>148</v>
      </c>
      <c r="B22" t="s">
        <v>217</v>
      </c>
      <c r="C22" s="48">
        <v>7.2571642468920654</v>
      </c>
      <c r="D22" s="47">
        <f>Table24[[#This Row],[Cost]]/$H$1</f>
        <v>13.32664936864998</v>
      </c>
      <c r="E22" s="47">
        <f>$H$3*Table24[[#This Row],[Componenet % of Total]]/100</f>
        <v>133266.4936864998</v>
      </c>
    </row>
    <row r="23" spans="1:5" x14ac:dyDescent="0.25">
      <c r="A23" t="s">
        <v>152</v>
      </c>
      <c r="B23" t="s">
        <v>218</v>
      </c>
      <c r="C23" s="48">
        <v>10.66519051606622</v>
      </c>
      <c r="D23" s="47">
        <f>Table24[[#This Row],[Cost]]/$H$1</f>
        <v>19.584957653167962</v>
      </c>
      <c r="E23" s="47">
        <f>$H$3*Table24[[#This Row],[Componenet % of Total]]/100</f>
        <v>195849.5765316796</v>
      </c>
    </row>
    <row r="24" spans="1:5" x14ac:dyDescent="0.25">
      <c r="A24" t="s">
        <v>160</v>
      </c>
      <c r="B24" t="s">
        <v>219</v>
      </c>
      <c r="C24" s="48">
        <v>0.85240770572988334</v>
      </c>
      <c r="D24" s="47">
        <f>Table24[[#This Row],[Cost]]/$H$1</f>
        <v>1.5653136992541432</v>
      </c>
      <c r="E24" s="47">
        <f>$H$3*Table24[[#This Row],[Componenet % of Total]]/100</f>
        <v>15653.136992541433</v>
      </c>
    </row>
    <row r="25" spans="1:5" x14ac:dyDescent="0.25">
      <c r="A25" t="s">
        <v>168</v>
      </c>
      <c r="B25" t="s">
        <v>220</v>
      </c>
      <c r="C25" s="48">
        <v>8.252176939873614</v>
      </c>
      <c r="D25" s="47">
        <f>Table24[[#This Row],[Cost]]/$H$1</f>
        <v>15.153834867779345</v>
      </c>
      <c r="E25" s="47">
        <f>$H$3*Table24[[#This Row],[Componenet % of Total]]/100</f>
        <v>151538.34867779346</v>
      </c>
    </row>
    <row r="26" spans="1:5" x14ac:dyDescent="0.25">
      <c r="A26" t="s">
        <v>176</v>
      </c>
      <c r="B26" t="s">
        <v>221</v>
      </c>
      <c r="C26" s="48">
        <v>1.0114078381510891</v>
      </c>
      <c r="D26" s="47">
        <f>Table24[[#This Row],[Cost]]/$H$1</f>
        <v>1.8572926241150181</v>
      </c>
      <c r="E26" s="47">
        <f>$H$3*Table24[[#This Row],[Componenet % of Total]]/100</f>
        <v>18572.92624115018</v>
      </c>
    </row>
    <row r="27" spans="1:5" x14ac:dyDescent="0.25">
      <c r="A27" t="s">
        <v>225</v>
      </c>
      <c r="C27" s="48">
        <f>SUBTOTAL(109,Table24[Componenet % of Total])</f>
        <v>100.00002082879593</v>
      </c>
      <c r="D27" s="47">
        <f>SUBTOTAL(109,Table24[Cost per S.F.])</f>
        <v>183.63442924883256</v>
      </c>
      <c r="E27" s="47">
        <f>SUBTOTAL(109,Table24[Cost])</f>
        <v>1836344.2924883259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8"/>
  <sheetViews>
    <sheetView showGridLines="0" workbookViewId="0"/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50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51"/>
      <c r="E4" s="52"/>
      <c r="F4" s="52"/>
      <c r="G4" s="53"/>
    </row>
    <row r="5" spans="1:10" x14ac:dyDescent="0.25">
      <c r="A5" s="13" t="s">
        <v>5</v>
      </c>
      <c r="B5" s="42"/>
      <c r="C5" s="14" t="s">
        <v>23</v>
      </c>
      <c r="D5" s="54"/>
      <c r="E5" s="55"/>
      <c r="F5" s="55"/>
      <c r="G5" s="56"/>
    </row>
    <row r="6" spans="1:10" x14ac:dyDescent="0.25">
      <c r="A6" s="13" t="s">
        <v>6</v>
      </c>
      <c r="B6" s="42"/>
      <c r="C6" s="14" t="s">
        <v>49</v>
      </c>
      <c r="D6" s="54"/>
      <c r="E6" s="55"/>
      <c r="F6" s="55"/>
      <c r="G6" s="56"/>
    </row>
    <row r="7" spans="1:10" ht="13.15" customHeight="1" x14ac:dyDescent="0.25">
      <c r="A7" s="13" t="s">
        <v>7</v>
      </c>
      <c r="B7" s="42"/>
      <c r="C7" s="14" t="s">
        <v>24</v>
      </c>
      <c r="D7" s="54"/>
      <c r="E7" s="55"/>
      <c r="F7" s="55"/>
      <c r="G7" s="56"/>
    </row>
    <row r="8" spans="1:10" x14ac:dyDescent="0.25">
      <c r="A8" s="13" t="s">
        <v>8</v>
      </c>
      <c r="B8" s="42"/>
      <c r="C8" s="14" t="s">
        <v>28</v>
      </c>
      <c r="D8" s="54"/>
      <c r="E8" s="55"/>
      <c r="F8" s="55"/>
      <c r="G8" s="56"/>
    </row>
    <row r="9" spans="1:10" x14ac:dyDescent="0.25">
      <c r="A9" s="13" t="s">
        <v>9</v>
      </c>
      <c r="B9" s="42"/>
      <c r="C9" s="14" t="s">
        <v>29</v>
      </c>
      <c r="D9" s="54"/>
      <c r="E9" s="55"/>
      <c r="F9" s="55"/>
      <c r="G9" s="56"/>
      <c r="I9" s="50" t="s">
        <v>58</v>
      </c>
      <c r="J9" s="50"/>
    </row>
    <row r="10" spans="1:10" ht="14.45" customHeight="1" x14ac:dyDescent="0.25">
      <c r="A10" s="13" t="s">
        <v>10</v>
      </c>
      <c r="B10" s="42"/>
      <c r="C10" s="14" t="s">
        <v>30</v>
      </c>
      <c r="D10" s="57" t="s">
        <v>13</v>
      </c>
      <c r="E10" s="58"/>
      <c r="F10" s="58"/>
      <c r="G10" s="59"/>
      <c r="I10" s="1"/>
      <c r="J10" t="s">
        <v>53</v>
      </c>
    </row>
    <row r="11" spans="1:10" ht="14.45" customHeight="1" x14ac:dyDescent="0.25">
      <c r="A11" s="13" t="s">
        <v>11</v>
      </c>
      <c r="B11" s="42"/>
      <c r="C11" s="15" t="s">
        <v>31</v>
      </c>
      <c r="D11" s="60" t="s">
        <v>14</v>
      </c>
      <c r="E11" s="61"/>
      <c r="F11" s="61"/>
      <c r="G11" s="62"/>
      <c r="I11" s="1"/>
      <c r="J11" t="s">
        <v>54</v>
      </c>
    </row>
    <row r="12" spans="1:10" x14ac:dyDescent="0.25">
      <c r="A12" s="16" t="s">
        <v>12</v>
      </c>
      <c r="B12" s="43"/>
      <c r="C12" s="17" t="s">
        <v>32</v>
      </c>
      <c r="D12" s="63"/>
      <c r="E12" s="64"/>
      <c r="F12" s="64"/>
      <c r="G12" s="65"/>
      <c r="I12" s="1"/>
      <c r="J12" t="s">
        <v>55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52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57</v>
      </c>
      <c r="B15" s="29"/>
      <c r="C15" s="30" t="s">
        <v>33</v>
      </c>
      <c r="D15" s="30"/>
      <c r="E15" s="31">
        <v>12.61</v>
      </c>
      <c r="F15" s="32">
        <v>17.32</v>
      </c>
      <c r="G15" s="32">
        <v>173172.85</v>
      </c>
      <c r="H15" s="24">
        <v>1</v>
      </c>
    </row>
    <row r="16" spans="1:10" x14ac:dyDescent="0.25">
      <c r="A16" s="29" t="s">
        <v>47</v>
      </c>
      <c r="B16" s="45"/>
      <c r="C16" s="30" t="s">
        <v>56</v>
      </c>
      <c r="D16" s="45"/>
      <c r="E16" s="31"/>
      <c r="F16" s="32">
        <v>6.96</v>
      </c>
      <c r="G16" s="32">
        <v>69628.850000000006</v>
      </c>
      <c r="H16" s="24">
        <v>3</v>
      </c>
    </row>
    <row r="17" spans="1:8" ht="25.5" x14ac:dyDescent="0.25">
      <c r="A17" s="29" t="s">
        <v>36</v>
      </c>
      <c r="B17" s="45"/>
      <c r="C17" s="30" t="s">
        <v>35</v>
      </c>
      <c r="D17" s="45">
        <v>400</v>
      </c>
      <c r="E17" s="31"/>
      <c r="F17" s="32">
        <v>4.16</v>
      </c>
      <c r="G17" s="32">
        <v>41638.400000000001</v>
      </c>
      <c r="H17" s="24">
        <v>4</v>
      </c>
    </row>
    <row r="18" spans="1:8" ht="25.5" x14ac:dyDescent="0.25">
      <c r="A18" s="29" t="s">
        <v>48</v>
      </c>
      <c r="B18" s="45"/>
      <c r="C18" s="30" t="s">
        <v>38</v>
      </c>
      <c r="D18" s="45">
        <v>400</v>
      </c>
      <c r="E18" s="31"/>
      <c r="F18" s="32">
        <v>2.61</v>
      </c>
      <c r="G18" s="32">
        <v>26124.400000000001</v>
      </c>
      <c r="H18" s="24">
        <v>4</v>
      </c>
    </row>
    <row r="19" spans="1:8" ht="25.5" x14ac:dyDescent="0.25">
      <c r="A19" s="29" t="s">
        <v>37</v>
      </c>
      <c r="B19" s="45"/>
      <c r="C19" s="30" t="s">
        <v>51</v>
      </c>
      <c r="D19" s="45">
        <v>5</v>
      </c>
      <c r="E19" s="31"/>
      <c r="F19" s="32">
        <v>0.19</v>
      </c>
      <c r="G19" s="32">
        <v>1866.05</v>
      </c>
      <c r="H19" s="24">
        <v>4</v>
      </c>
    </row>
    <row r="20" spans="1:8" x14ac:dyDescent="0.25">
      <c r="A20" s="29" t="s">
        <v>34</v>
      </c>
      <c r="B20" s="45"/>
      <c r="C20" s="30" t="s">
        <v>46</v>
      </c>
      <c r="D20" s="45"/>
      <c r="E20" s="31"/>
      <c r="F20" s="32">
        <v>10.35</v>
      </c>
      <c r="G20" s="32">
        <v>103544</v>
      </c>
      <c r="H20" s="24">
        <v>3</v>
      </c>
    </row>
    <row r="21" spans="1:8" x14ac:dyDescent="0.25">
      <c r="A21" s="29" t="s">
        <v>44</v>
      </c>
      <c r="B21" s="45"/>
      <c r="C21" s="30" t="s">
        <v>45</v>
      </c>
      <c r="D21" s="45">
        <v>10000</v>
      </c>
      <c r="E21" s="31"/>
      <c r="F21" s="32">
        <v>10.35</v>
      </c>
      <c r="G21" s="32">
        <v>103544</v>
      </c>
      <c r="H21" s="24">
        <v>4</v>
      </c>
    </row>
    <row r="22" spans="1:8" x14ac:dyDescent="0.25">
      <c r="A22" s="29" t="s">
        <v>39</v>
      </c>
      <c r="B22" s="29"/>
      <c r="C22" s="30" t="s">
        <v>40</v>
      </c>
      <c r="D22" s="30"/>
      <c r="E22" s="31">
        <v>45.61</v>
      </c>
      <c r="F22" s="32">
        <v>62.61</v>
      </c>
      <c r="G22" s="32">
        <v>626142.31999999995</v>
      </c>
      <c r="H22" s="24">
        <v>1</v>
      </c>
    </row>
    <row r="23" spans="1:8" x14ac:dyDescent="0.25">
      <c r="A23" s="29" t="s">
        <v>42</v>
      </c>
      <c r="B23" s="45"/>
      <c r="C23" s="30" t="s">
        <v>43</v>
      </c>
      <c r="D23" s="45"/>
      <c r="E23" s="31"/>
      <c r="F23" s="32">
        <v>15.88</v>
      </c>
      <c r="G23" s="32">
        <v>158762.9</v>
      </c>
      <c r="H23" s="24">
        <v>3</v>
      </c>
    </row>
    <row r="24" spans="1:8" ht="38.25" x14ac:dyDescent="0.25">
      <c r="A24" s="29" t="s">
        <v>41</v>
      </c>
      <c r="B24" s="45"/>
      <c r="C24" s="30" t="s">
        <v>59</v>
      </c>
      <c r="D24" s="45">
        <v>10000</v>
      </c>
      <c r="E24" s="31"/>
      <c r="F24" s="32">
        <v>14.33</v>
      </c>
      <c r="G24" s="32">
        <v>143285.1</v>
      </c>
      <c r="H24" s="24">
        <v>4</v>
      </c>
    </row>
    <row r="25" spans="1:8" ht="38.25" x14ac:dyDescent="0.25">
      <c r="A25" s="29" t="s">
        <v>60</v>
      </c>
      <c r="B25" s="45"/>
      <c r="C25" s="30" t="s">
        <v>61</v>
      </c>
      <c r="D25" s="45">
        <v>10000</v>
      </c>
      <c r="E25" s="31"/>
      <c r="F25" s="32">
        <v>1.55</v>
      </c>
      <c r="G25" s="32">
        <v>15477.8</v>
      </c>
      <c r="H25" s="24">
        <v>4</v>
      </c>
    </row>
    <row r="26" spans="1:8" x14ac:dyDescent="0.25">
      <c r="A26" s="29" t="s">
        <v>62</v>
      </c>
      <c r="B26" s="45"/>
      <c r="C26" s="30" t="s">
        <v>63</v>
      </c>
      <c r="D26" s="45"/>
      <c r="E26" s="31"/>
      <c r="F26" s="32">
        <v>7.18</v>
      </c>
      <c r="G26" s="32">
        <v>71765.570000000007</v>
      </c>
      <c r="H26" s="24">
        <v>3</v>
      </c>
    </row>
    <row r="27" spans="1:8" ht="25.5" x14ac:dyDescent="0.25">
      <c r="A27" s="29" t="s">
        <v>64</v>
      </c>
      <c r="B27" s="45"/>
      <c r="C27" s="30" t="s">
        <v>65</v>
      </c>
      <c r="D27" s="45">
        <v>6720</v>
      </c>
      <c r="E27" s="31"/>
      <c r="F27" s="32">
        <v>6.06</v>
      </c>
      <c r="G27" s="32">
        <v>60608.02</v>
      </c>
      <c r="H27" s="24">
        <v>4</v>
      </c>
    </row>
    <row r="28" spans="1:8" ht="25.5" x14ac:dyDescent="0.25">
      <c r="A28" s="29" t="s">
        <v>66</v>
      </c>
      <c r="B28" s="45"/>
      <c r="C28" s="30" t="s">
        <v>67</v>
      </c>
      <c r="D28" s="45">
        <v>6720</v>
      </c>
      <c r="E28" s="31"/>
      <c r="F28" s="32">
        <v>1.1200000000000001</v>
      </c>
      <c r="G28" s="32">
        <v>11157.55</v>
      </c>
      <c r="H28" s="24">
        <v>4</v>
      </c>
    </row>
    <row r="29" spans="1:8" x14ac:dyDescent="0.25">
      <c r="A29" s="29" t="s">
        <v>68</v>
      </c>
      <c r="B29" s="45"/>
      <c r="C29" s="30" t="s">
        <v>69</v>
      </c>
      <c r="D29" s="45"/>
      <c r="E29" s="31"/>
      <c r="F29" s="32">
        <v>20.28</v>
      </c>
      <c r="G29" s="32">
        <v>202794</v>
      </c>
      <c r="H29" s="24">
        <v>3</v>
      </c>
    </row>
    <row r="30" spans="1:8" x14ac:dyDescent="0.25">
      <c r="A30" s="29" t="s">
        <v>70</v>
      </c>
      <c r="B30" s="45"/>
      <c r="C30" s="30" t="s">
        <v>71</v>
      </c>
      <c r="D30" s="45">
        <v>80</v>
      </c>
      <c r="E30" s="31"/>
      <c r="F30" s="32">
        <v>20.28</v>
      </c>
      <c r="G30" s="32">
        <v>202794</v>
      </c>
      <c r="H30" s="24">
        <v>4</v>
      </c>
    </row>
    <row r="31" spans="1:8" x14ac:dyDescent="0.25">
      <c r="A31" s="29" t="s">
        <v>72</v>
      </c>
      <c r="B31" s="45"/>
      <c r="C31" s="30" t="s">
        <v>73</v>
      </c>
      <c r="D31" s="45"/>
      <c r="E31" s="31"/>
      <c r="F31" s="32">
        <v>11.9</v>
      </c>
      <c r="G31" s="32">
        <v>118993.5</v>
      </c>
      <c r="H31" s="24">
        <v>3</v>
      </c>
    </row>
    <row r="32" spans="1:8" ht="25.5" x14ac:dyDescent="0.25">
      <c r="A32" s="29" t="s">
        <v>74</v>
      </c>
      <c r="B32" s="45"/>
      <c r="C32" s="30" t="s">
        <v>75</v>
      </c>
      <c r="D32" s="45">
        <v>3</v>
      </c>
      <c r="E32" s="31"/>
      <c r="F32" s="32">
        <v>11.9</v>
      </c>
      <c r="G32" s="32">
        <v>118993.5</v>
      </c>
      <c r="H32" s="24">
        <v>4</v>
      </c>
    </row>
    <row r="33" spans="1:8" x14ac:dyDescent="0.25">
      <c r="A33" s="29" t="s">
        <v>76</v>
      </c>
      <c r="B33" s="45"/>
      <c r="C33" s="30" t="s">
        <v>77</v>
      </c>
      <c r="D33" s="45"/>
      <c r="E33" s="31"/>
      <c r="F33" s="32">
        <v>7.2</v>
      </c>
      <c r="G33" s="32">
        <v>72033.320000000007</v>
      </c>
      <c r="H33" s="24">
        <v>3</v>
      </c>
    </row>
    <row r="34" spans="1:8" ht="25.5" x14ac:dyDescent="0.25">
      <c r="A34" s="29" t="s">
        <v>78</v>
      </c>
      <c r="B34" s="45"/>
      <c r="C34" s="30" t="s">
        <v>79</v>
      </c>
      <c r="D34" s="45">
        <v>10000</v>
      </c>
      <c r="E34" s="31"/>
      <c r="F34" s="32">
        <v>2.62</v>
      </c>
      <c r="G34" s="32">
        <v>26229.9</v>
      </c>
      <c r="H34" s="24">
        <v>4</v>
      </c>
    </row>
    <row r="35" spans="1:8" ht="25.5" x14ac:dyDescent="0.25">
      <c r="A35" s="29" t="s">
        <v>80</v>
      </c>
      <c r="B35" s="45"/>
      <c r="C35" s="30" t="s">
        <v>81</v>
      </c>
      <c r="D35" s="45">
        <v>10000</v>
      </c>
      <c r="E35" s="31"/>
      <c r="F35" s="32">
        <v>3.26</v>
      </c>
      <c r="G35" s="32">
        <v>32561.1</v>
      </c>
      <c r="H35" s="24">
        <v>4</v>
      </c>
    </row>
    <row r="36" spans="1:8" x14ac:dyDescent="0.25">
      <c r="A36" s="29" t="s">
        <v>82</v>
      </c>
      <c r="B36" s="45"/>
      <c r="C36" s="30" t="s">
        <v>83</v>
      </c>
      <c r="D36" s="45">
        <v>400</v>
      </c>
      <c r="E36" s="31"/>
      <c r="F36" s="32">
        <v>0.99</v>
      </c>
      <c r="G36" s="32">
        <v>9858.06</v>
      </c>
      <c r="H36" s="24">
        <v>4</v>
      </c>
    </row>
    <row r="37" spans="1:8" x14ac:dyDescent="0.25">
      <c r="A37" s="29" t="s">
        <v>84</v>
      </c>
      <c r="B37" s="45"/>
      <c r="C37" s="30" t="s">
        <v>85</v>
      </c>
      <c r="D37" s="45">
        <v>400</v>
      </c>
      <c r="E37" s="31"/>
      <c r="F37" s="32">
        <v>0.34</v>
      </c>
      <c r="G37" s="32">
        <v>3384.26</v>
      </c>
      <c r="H37" s="24">
        <v>4</v>
      </c>
    </row>
    <row r="38" spans="1:8" x14ac:dyDescent="0.25">
      <c r="A38" s="29" t="s">
        <v>86</v>
      </c>
      <c r="B38" s="45"/>
      <c r="C38" s="30" t="s">
        <v>87</v>
      </c>
      <c r="D38" s="45"/>
      <c r="E38" s="31"/>
      <c r="F38" s="32">
        <v>0.18</v>
      </c>
      <c r="G38" s="32">
        <v>1793.03</v>
      </c>
      <c r="H38" s="24">
        <v>3</v>
      </c>
    </row>
    <row r="39" spans="1:8" ht="25.5" x14ac:dyDescent="0.25">
      <c r="A39" s="29" t="s">
        <v>88</v>
      </c>
      <c r="B39" s="45"/>
      <c r="C39" s="30" t="s">
        <v>89</v>
      </c>
      <c r="D39" s="45">
        <v>1</v>
      </c>
      <c r="E39" s="31"/>
      <c r="F39" s="32">
        <v>0.18</v>
      </c>
      <c r="G39" s="32">
        <v>1793.03</v>
      </c>
      <c r="H39" s="24">
        <v>4</v>
      </c>
    </row>
    <row r="40" spans="1:8" x14ac:dyDescent="0.25">
      <c r="A40" s="29" t="s">
        <v>90</v>
      </c>
      <c r="B40" s="29"/>
      <c r="C40" s="30" t="s">
        <v>91</v>
      </c>
      <c r="D40" s="30"/>
      <c r="E40" s="31">
        <v>1</v>
      </c>
      <c r="F40" s="32">
        <v>1.38</v>
      </c>
      <c r="G40" s="32">
        <v>13778.3</v>
      </c>
      <c r="H40" s="24">
        <v>1</v>
      </c>
    </row>
    <row r="41" spans="1:8" x14ac:dyDescent="0.25">
      <c r="A41" s="29" t="s">
        <v>92</v>
      </c>
      <c r="B41" s="45"/>
      <c r="C41" s="30" t="s">
        <v>93</v>
      </c>
      <c r="D41" s="45"/>
      <c r="E41" s="31"/>
      <c r="F41" s="32">
        <v>0.51</v>
      </c>
      <c r="G41" s="32">
        <v>5108.97</v>
      </c>
      <c r="H41" s="24">
        <v>3</v>
      </c>
    </row>
    <row r="42" spans="1:8" ht="25.5" x14ac:dyDescent="0.25">
      <c r="A42" s="29" t="s">
        <v>94</v>
      </c>
      <c r="B42" s="45"/>
      <c r="C42" s="30" t="s">
        <v>95</v>
      </c>
      <c r="D42" s="45">
        <v>500</v>
      </c>
      <c r="E42" s="31"/>
      <c r="F42" s="32">
        <v>0.51</v>
      </c>
      <c r="G42" s="32">
        <v>5084.3999999999996</v>
      </c>
      <c r="H42" s="24">
        <v>4</v>
      </c>
    </row>
    <row r="43" spans="1:8" ht="25.5" x14ac:dyDescent="0.25">
      <c r="A43" s="29" t="s">
        <v>96</v>
      </c>
      <c r="B43" s="45"/>
      <c r="C43" s="30" t="s">
        <v>97</v>
      </c>
      <c r="D43" s="45">
        <v>1</v>
      </c>
      <c r="E43" s="31"/>
      <c r="F43" s="32">
        <v>0</v>
      </c>
      <c r="G43" s="32">
        <v>24.57</v>
      </c>
      <c r="H43" s="24">
        <v>4</v>
      </c>
    </row>
    <row r="44" spans="1:8" x14ac:dyDescent="0.25">
      <c r="A44" s="29" t="s">
        <v>98</v>
      </c>
      <c r="B44" s="45"/>
      <c r="C44" s="30" t="s">
        <v>99</v>
      </c>
      <c r="D44" s="45"/>
      <c r="E44" s="31"/>
      <c r="F44" s="32">
        <v>0.31</v>
      </c>
      <c r="G44" s="32">
        <v>3087.42</v>
      </c>
      <c r="H44" s="24">
        <v>3</v>
      </c>
    </row>
    <row r="45" spans="1:8" ht="25.5" x14ac:dyDescent="0.25">
      <c r="A45" s="29" t="s">
        <v>100</v>
      </c>
      <c r="B45" s="45"/>
      <c r="C45" s="30" t="s">
        <v>101</v>
      </c>
      <c r="D45" s="45">
        <v>2</v>
      </c>
      <c r="E45" s="31"/>
      <c r="F45" s="32">
        <v>0.31</v>
      </c>
      <c r="G45" s="32">
        <v>3087.42</v>
      </c>
      <c r="H45" s="24">
        <v>4</v>
      </c>
    </row>
    <row r="46" spans="1:8" x14ac:dyDescent="0.25">
      <c r="A46" s="29" t="s">
        <v>102</v>
      </c>
      <c r="B46" s="45"/>
      <c r="C46" s="30" t="s">
        <v>103</v>
      </c>
      <c r="D46" s="45"/>
      <c r="E46" s="31"/>
      <c r="F46" s="32">
        <v>0.4</v>
      </c>
      <c r="G46" s="32">
        <v>3961.82</v>
      </c>
      <c r="H46" s="24">
        <v>3</v>
      </c>
    </row>
    <row r="47" spans="1:8" ht="25.5" x14ac:dyDescent="0.25">
      <c r="A47" s="29" t="s">
        <v>104</v>
      </c>
      <c r="B47" s="45"/>
      <c r="C47" s="30" t="s">
        <v>105</v>
      </c>
      <c r="D47" s="45">
        <v>2</v>
      </c>
      <c r="E47" s="31"/>
      <c r="F47" s="32">
        <v>0.28999999999999998</v>
      </c>
      <c r="G47" s="32">
        <v>2871.26</v>
      </c>
      <c r="H47" s="24">
        <v>4</v>
      </c>
    </row>
    <row r="48" spans="1:8" x14ac:dyDescent="0.25">
      <c r="A48" s="29" t="s">
        <v>106</v>
      </c>
      <c r="B48" s="45"/>
      <c r="C48" s="30" t="s">
        <v>107</v>
      </c>
      <c r="D48" s="45">
        <v>1</v>
      </c>
      <c r="E48" s="31"/>
      <c r="F48" s="32">
        <v>0.04</v>
      </c>
      <c r="G48" s="32">
        <v>424.9</v>
      </c>
      <c r="H48" s="24">
        <v>4</v>
      </c>
    </row>
    <row r="49" spans="1:8" x14ac:dyDescent="0.25">
      <c r="A49" s="29" t="s">
        <v>108</v>
      </c>
      <c r="B49" s="45"/>
      <c r="C49" s="30" t="s">
        <v>109</v>
      </c>
      <c r="D49" s="45">
        <v>1.5</v>
      </c>
      <c r="E49" s="31"/>
      <c r="F49" s="32">
        <v>7.0000000000000007E-2</v>
      </c>
      <c r="G49" s="32">
        <v>665.66</v>
      </c>
      <c r="H49" s="24">
        <v>4</v>
      </c>
    </row>
    <row r="50" spans="1:8" x14ac:dyDescent="0.25">
      <c r="A50" s="29" t="s">
        <v>110</v>
      </c>
      <c r="B50" s="45"/>
      <c r="C50" s="30" t="s">
        <v>111</v>
      </c>
      <c r="D50" s="45"/>
      <c r="E50" s="31"/>
      <c r="F50" s="32">
        <v>0.16</v>
      </c>
      <c r="G50" s="32">
        <v>1620.09</v>
      </c>
      <c r="H50" s="24">
        <v>3</v>
      </c>
    </row>
    <row r="51" spans="1:8" ht="25.5" x14ac:dyDescent="0.25">
      <c r="A51" s="29" t="s">
        <v>112</v>
      </c>
      <c r="B51" s="45"/>
      <c r="C51" s="30" t="s">
        <v>113</v>
      </c>
      <c r="D51" s="45">
        <v>1000</v>
      </c>
      <c r="E51" s="31"/>
      <c r="F51" s="32">
        <v>0.16</v>
      </c>
      <c r="G51" s="32">
        <v>1620.09</v>
      </c>
      <c r="H51" s="24">
        <v>4</v>
      </c>
    </row>
    <row r="52" spans="1:8" x14ac:dyDescent="0.25">
      <c r="A52" s="29" t="s">
        <v>114</v>
      </c>
      <c r="B52" s="29"/>
      <c r="C52" s="30" t="s">
        <v>115</v>
      </c>
      <c r="D52" s="30"/>
      <c r="E52" s="31">
        <v>40.78</v>
      </c>
      <c r="F52" s="32">
        <v>55.99</v>
      </c>
      <c r="G52" s="32">
        <v>559873.93999999994</v>
      </c>
      <c r="H52" s="24">
        <v>1</v>
      </c>
    </row>
    <row r="53" spans="1:8" x14ac:dyDescent="0.25">
      <c r="A53" s="29" t="s">
        <v>116</v>
      </c>
      <c r="B53" s="45"/>
      <c r="C53" s="30" t="s">
        <v>117</v>
      </c>
      <c r="D53" s="45"/>
      <c r="E53" s="31"/>
      <c r="F53" s="32">
        <v>3.43</v>
      </c>
      <c r="G53" s="32">
        <v>34315</v>
      </c>
      <c r="H53" s="24">
        <v>3</v>
      </c>
    </row>
    <row r="54" spans="1:8" x14ac:dyDescent="0.25">
      <c r="A54" s="29" t="s">
        <v>118</v>
      </c>
      <c r="B54" s="45"/>
      <c r="C54" s="30" t="s">
        <v>119</v>
      </c>
      <c r="D54" s="45">
        <v>3.4</v>
      </c>
      <c r="E54" s="31"/>
      <c r="F54" s="32">
        <v>0.55000000000000004</v>
      </c>
      <c r="G54" s="32">
        <v>5472.76</v>
      </c>
      <c r="H54" s="24">
        <v>4</v>
      </c>
    </row>
    <row r="55" spans="1:8" x14ac:dyDescent="0.25">
      <c r="A55" s="29" t="s">
        <v>120</v>
      </c>
      <c r="B55" s="45"/>
      <c r="C55" s="30" t="s">
        <v>121</v>
      </c>
      <c r="D55" s="45">
        <v>0.85</v>
      </c>
      <c r="E55" s="31"/>
      <c r="F55" s="32">
        <v>0.26</v>
      </c>
      <c r="G55" s="32">
        <v>2575.84</v>
      </c>
      <c r="H55" s="24">
        <v>4</v>
      </c>
    </row>
    <row r="56" spans="1:8" x14ac:dyDescent="0.25">
      <c r="A56" s="29" t="s">
        <v>122</v>
      </c>
      <c r="B56" s="45"/>
      <c r="C56" s="30" t="s">
        <v>123</v>
      </c>
      <c r="D56" s="45">
        <v>3.4</v>
      </c>
      <c r="E56" s="31"/>
      <c r="F56" s="32">
        <v>0.63</v>
      </c>
      <c r="G56" s="32">
        <v>6261.53</v>
      </c>
      <c r="H56" s="24">
        <v>4</v>
      </c>
    </row>
    <row r="57" spans="1:8" x14ac:dyDescent="0.25">
      <c r="A57" s="29" t="s">
        <v>124</v>
      </c>
      <c r="B57" s="45"/>
      <c r="C57" s="30" t="s">
        <v>125</v>
      </c>
      <c r="D57" s="45">
        <v>0.85</v>
      </c>
      <c r="E57" s="31"/>
      <c r="F57" s="32">
        <v>0.56000000000000005</v>
      </c>
      <c r="G57" s="32">
        <v>5580</v>
      </c>
      <c r="H57" s="24">
        <v>4</v>
      </c>
    </row>
    <row r="58" spans="1:8" x14ac:dyDescent="0.25">
      <c r="A58" s="29" t="s">
        <v>126</v>
      </c>
      <c r="B58" s="45"/>
      <c r="C58" s="30" t="s">
        <v>127</v>
      </c>
      <c r="D58" s="45">
        <v>3.4</v>
      </c>
      <c r="E58" s="31"/>
      <c r="F58" s="32">
        <v>1.23</v>
      </c>
      <c r="G58" s="32">
        <v>12264.23</v>
      </c>
      <c r="H58" s="24">
        <v>4</v>
      </c>
    </row>
    <row r="59" spans="1:8" x14ac:dyDescent="0.25">
      <c r="A59" s="29" t="s">
        <v>128</v>
      </c>
      <c r="B59" s="45"/>
      <c r="C59" s="30" t="s">
        <v>129</v>
      </c>
      <c r="D59" s="45">
        <v>0.85</v>
      </c>
      <c r="E59" s="31"/>
      <c r="F59" s="32">
        <v>0.22</v>
      </c>
      <c r="G59" s="32">
        <v>2160.64</v>
      </c>
      <c r="H59" s="24">
        <v>4</v>
      </c>
    </row>
    <row r="60" spans="1:8" x14ac:dyDescent="0.25">
      <c r="A60" s="29" t="s">
        <v>130</v>
      </c>
      <c r="B60" s="45"/>
      <c r="C60" s="30" t="s">
        <v>131</v>
      </c>
      <c r="D60" s="45"/>
      <c r="E60" s="31"/>
      <c r="F60" s="32">
        <v>3.21</v>
      </c>
      <c r="G60" s="32">
        <v>32138.42</v>
      </c>
      <c r="H60" s="24">
        <v>3</v>
      </c>
    </row>
    <row r="61" spans="1:8" ht="25.5" x14ac:dyDescent="0.25">
      <c r="A61" s="29" t="s">
        <v>132</v>
      </c>
      <c r="B61" s="45"/>
      <c r="C61" s="30" t="s">
        <v>133</v>
      </c>
      <c r="D61" s="45">
        <v>0.85</v>
      </c>
      <c r="E61" s="31"/>
      <c r="F61" s="32">
        <v>3.21</v>
      </c>
      <c r="G61" s="32">
        <v>32138.42</v>
      </c>
      <c r="H61" s="24">
        <v>4</v>
      </c>
    </row>
    <row r="62" spans="1:8" x14ac:dyDescent="0.25">
      <c r="A62" s="29" t="s">
        <v>134</v>
      </c>
      <c r="B62" s="45"/>
      <c r="C62" s="30" t="s">
        <v>135</v>
      </c>
      <c r="D62" s="45"/>
      <c r="E62" s="31"/>
      <c r="F62" s="32">
        <v>1.63</v>
      </c>
      <c r="G62" s="32">
        <v>16285.15</v>
      </c>
      <c r="H62" s="24">
        <v>3</v>
      </c>
    </row>
    <row r="63" spans="1:8" x14ac:dyDescent="0.25">
      <c r="A63" s="29" t="s">
        <v>136</v>
      </c>
      <c r="B63" s="45"/>
      <c r="C63" s="30" t="s">
        <v>137</v>
      </c>
      <c r="D63" s="45">
        <v>4</v>
      </c>
      <c r="E63" s="31"/>
      <c r="F63" s="32">
        <v>1.21</v>
      </c>
      <c r="G63" s="32">
        <v>12137.9</v>
      </c>
      <c r="H63" s="24">
        <v>4</v>
      </c>
    </row>
    <row r="64" spans="1:8" ht="25.5" x14ac:dyDescent="0.25">
      <c r="A64" s="29" t="s">
        <v>138</v>
      </c>
      <c r="B64" s="45"/>
      <c r="C64" s="30" t="s">
        <v>139</v>
      </c>
      <c r="D64" s="45">
        <v>56</v>
      </c>
      <c r="E64" s="31"/>
      <c r="F64" s="32">
        <v>0.41</v>
      </c>
      <c r="G64" s="32">
        <v>4147.25</v>
      </c>
      <c r="H64" s="24">
        <v>4</v>
      </c>
    </row>
    <row r="65" spans="1:8" x14ac:dyDescent="0.25">
      <c r="A65" s="29" t="s">
        <v>140</v>
      </c>
      <c r="B65" s="45"/>
      <c r="C65" s="30" t="s">
        <v>141</v>
      </c>
      <c r="D65" s="45"/>
      <c r="E65" s="31"/>
      <c r="F65" s="32">
        <v>8.86</v>
      </c>
      <c r="G65" s="32">
        <v>88640</v>
      </c>
      <c r="H65" s="24">
        <v>3</v>
      </c>
    </row>
    <row r="66" spans="1:8" ht="25.5" x14ac:dyDescent="0.25">
      <c r="A66" s="29" t="s">
        <v>142</v>
      </c>
      <c r="B66" s="45"/>
      <c r="C66" s="30" t="s">
        <v>143</v>
      </c>
      <c r="D66" s="45">
        <v>10000</v>
      </c>
      <c r="E66" s="31"/>
      <c r="F66" s="32">
        <v>8.86</v>
      </c>
      <c r="G66" s="32">
        <v>88640</v>
      </c>
      <c r="H66" s="24">
        <v>4</v>
      </c>
    </row>
    <row r="67" spans="1:8" x14ac:dyDescent="0.25">
      <c r="A67" s="29" t="s">
        <v>144</v>
      </c>
      <c r="B67" s="45"/>
      <c r="C67" s="30" t="s">
        <v>145</v>
      </c>
      <c r="D67" s="45"/>
      <c r="E67" s="31"/>
      <c r="F67" s="32">
        <v>0.35</v>
      </c>
      <c r="G67" s="32">
        <v>3538</v>
      </c>
      <c r="H67" s="24">
        <v>3</v>
      </c>
    </row>
    <row r="68" spans="1:8" x14ac:dyDescent="0.25">
      <c r="A68" s="29" t="s">
        <v>146</v>
      </c>
      <c r="B68" s="45"/>
      <c r="C68" s="30" t="s">
        <v>147</v>
      </c>
      <c r="D68" s="45">
        <v>0.5</v>
      </c>
      <c r="E68" s="31"/>
      <c r="F68" s="32">
        <v>0.35</v>
      </c>
      <c r="G68" s="32">
        <v>3538</v>
      </c>
      <c r="H68" s="24">
        <v>4</v>
      </c>
    </row>
    <row r="69" spans="1:8" x14ac:dyDescent="0.25">
      <c r="A69" s="29" t="s">
        <v>148</v>
      </c>
      <c r="B69" s="45"/>
      <c r="C69" s="30" t="s">
        <v>149</v>
      </c>
      <c r="D69" s="45"/>
      <c r="E69" s="31"/>
      <c r="F69" s="32">
        <v>9.9600000000000009</v>
      </c>
      <c r="G69" s="32">
        <v>99638.5</v>
      </c>
      <c r="H69" s="24">
        <v>3</v>
      </c>
    </row>
    <row r="70" spans="1:8" x14ac:dyDescent="0.25">
      <c r="A70" s="29" t="s">
        <v>150</v>
      </c>
      <c r="B70" s="45"/>
      <c r="C70" s="30" t="s">
        <v>151</v>
      </c>
      <c r="D70" s="45">
        <v>10000</v>
      </c>
      <c r="E70" s="31"/>
      <c r="F70" s="32">
        <v>9.9600000000000009</v>
      </c>
      <c r="G70" s="32">
        <v>99638.5</v>
      </c>
      <c r="H70" s="24">
        <v>4</v>
      </c>
    </row>
    <row r="71" spans="1:8" x14ac:dyDescent="0.25">
      <c r="A71" s="29" t="s">
        <v>152</v>
      </c>
      <c r="B71" s="45"/>
      <c r="C71" s="30" t="s">
        <v>153</v>
      </c>
      <c r="D71" s="45"/>
      <c r="E71" s="31"/>
      <c r="F71" s="32">
        <v>14.64</v>
      </c>
      <c r="G71" s="32">
        <v>146429.59</v>
      </c>
      <c r="H71" s="24">
        <v>3</v>
      </c>
    </row>
    <row r="72" spans="1:8" ht="25.5" x14ac:dyDescent="0.25">
      <c r="A72" s="29" t="s">
        <v>154</v>
      </c>
      <c r="B72" s="45"/>
      <c r="C72" s="30" t="s">
        <v>155</v>
      </c>
      <c r="D72" s="45">
        <v>2</v>
      </c>
      <c r="E72" s="31"/>
      <c r="F72" s="32">
        <v>4.42</v>
      </c>
      <c r="G72" s="32">
        <v>44232</v>
      </c>
      <c r="H72" s="24">
        <v>4</v>
      </c>
    </row>
    <row r="73" spans="1:8" ht="25.5" x14ac:dyDescent="0.25">
      <c r="A73" s="29" t="s">
        <v>156</v>
      </c>
      <c r="B73" s="45"/>
      <c r="C73" s="30" t="s">
        <v>157</v>
      </c>
      <c r="D73" s="45">
        <v>2.8</v>
      </c>
      <c r="E73" s="31"/>
      <c r="F73" s="32">
        <v>1.63</v>
      </c>
      <c r="G73" s="32">
        <v>16276.19</v>
      </c>
      <c r="H73" s="24">
        <v>4</v>
      </c>
    </row>
    <row r="74" spans="1:8" ht="25.5" x14ac:dyDescent="0.25">
      <c r="A74" s="29" t="s">
        <v>158</v>
      </c>
      <c r="B74" s="45"/>
      <c r="C74" s="30" t="s">
        <v>159</v>
      </c>
      <c r="D74" s="45">
        <v>2</v>
      </c>
      <c r="E74" s="31"/>
      <c r="F74" s="32">
        <v>8.59</v>
      </c>
      <c r="G74" s="32">
        <v>85921.4</v>
      </c>
      <c r="H74" s="24">
        <v>4</v>
      </c>
    </row>
    <row r="75" spans="1:8" x14ac:dyDescent="0.25">
      <c r="A75" s="29" t="s">
        <v>160</v>
      </c>
      <c r="B75" s="45"/>
      <c r="C75" s="30" t="s">
        <v>161</v>
      </c>
      <c r="D75" s="45"/>
      <c r="E75" s="31"/>
      <c r="F75" s="32">
        <v>1.17</v>
      </c>
      <c r="G75" s="32">
        <v>11703.28</v>
      </c>
      <c r="H75" s="24">
        <v>3</v>
      </c>
    </row>
    <row r="76" spans="1:8" ht="25.5" x14ac:dyDescent="0.25">
      <c r="A76" s="29" t="s">
        <v>162</v>
      </c>
      <c r="B76" s="45"/>
      <c r="C76" s="30" t="s">
        <v>163</v>
      </c>
      <c r="D76" s="45">
        <v>0.62</v>
      </c>
      <c r="E76" s="31"/>
      <c r="F76" s="32">
        <v>0.2</v>
      </c>
      <c r="G76" s="32">
        <v>1994.38</v>
      </c>
      <c r="H76" s="24">
        <v>4</v>
      </c>
    </row>
    <row r="77" spans="1:8" ht="25.5" x14ac:dyDescent="0.25">
      <c r="A77" s="29" t="s">
        <v>164</v>
      </c>
      <c r="B77" s="45"/>
      <c r="C77" s="30" t="s">
        <v>165</v>
      </c>
      <c r="D77" s="45">
        <v>50</v>
      </c>
      <c r="E77" s="31"/>
      <c r="F77" s="32">
        <v>0.27</v>
      </c>
      <c r="G77" s="32">
        <v>2748.95</v>
      </c>
      <c r="H77" s="24">
        <v>4</v>
      </c>
    </row>
    <row r="78" spans="1:8" ht="25.5" x14ac:dyDescent="0.25">
      <c r="A78" s="29" t="s">
        <v>166</v>
      </c>
      <c r="B78" s="45"/>
      <c r="C78" s="30" t="s">
        <v>167</v>
      </c>
      <c r="D78" s="45">
        <v>0.5</v>
      </c>
      <c r="E78" s="31"/>
      <c r="F78" s="32">
        <v>0.7</v>
      </c>
      <c r="G78" s="32">
        <v>6959.95</v>
      </c>
      <c r="H78" s="24">
        <v>4</v>
      </c>
    </row>
    <row r="79" spans="1:8" x14ac:dyDescent="0.25">
      <c r="A79" s="29" t="s">
        <v>168</v>
      </c>
      <c r="B79" s="45"/>
      <c r="C79" s="30" t="s">
        <v>169</v>
      </c>
      <c r="D79" s="45"/>
      <c r="E79" s="31"/>
      <c r="F79" s="32">
        <v>11.33</v>
      </c>
      <c r="G79" s="32">
        <v>113299.7</v>
      </c>
      <c r="H79" s="24">
        <v>3</v>
      </c>
    </row>
    <row r="80" spans="1:8" ht="25.5" x14ac:dyDescent="0.25">
      <c r="A80" s="29" t="s">
        <v>170</v>
      </c>
      <c r="B80" s="45"/>
      <c r="C80" s="30" t="s">
        <v>171</v>
      </c>
      <c r="D80" s="45">
        <v>10000</v>
      </c>
      <c r="E80" s="31"/>
      <c r="F80" s="32">
        <v>2.5299999999999998</v>
      </c>
      <c r="G80" s="32">
        <v>25274.799999999999</v>
      </c>
      <c r="H80" s="24">
        <v>4</v>
      </c>
    </row>
    <row r="81" spans="1:8" x14ac:dyDescent="0.25">
      <c r="A81" s="29" t="s">
        <v>172</v>
      </c>
      <c r="B81" s="45"/>
      <c r="C81" s="30" t="s">
        <v>173</v>
      </c>
      <c r="D81" s="45">
        <v>10000</v>
      </c>
      <c r="E81" s="31"/>
      <c r="F81" s="32">
        <v>0.15</v>
      </c>
      <c r="G81" s="32">
        <v>1523.4</v>
      </c>
      <c r="H81" s="24">
        <v>4</v>
      </c>
    </row>
    <row r="82" spans="1:8" ht="25.5" x14ac:dyDescent="0.25">
      <c r="A82" s="29" t="s">
        <v>174</v>
      </c>
      <c r="B82" s="45"/>
      <c r="C82" s="30" t="s">
        <v>175</v>
      </c>
      <c r="D82" s="45">
        <v>10000</v>
      </c>
      <c r="E82" s="31"/>
      <c r="F82" s="32">
        <v>8.65</v>
      </c>
      <c r="G82" s="32">
        <v>86501.5</v>
      </c>
      <c r="H82" s="24">
        <v>4</v>
      </c>
    </row>
    <row r="83" spans="1:8" x14ac:dyDescent="0.25">
      <c r="A83" s="29" t="s">
        <v>176</v>
      </c>
      <c r="B83" s="45"/>
      <c r="C83" s="30" t="s">
        <v>177</v>
      </c>
      <c r="D83" s="45"/>
      <c r="E83" s="31"/>
      <c r="F83" s="32">
        <v>1.39</v>
      </c>
      <c r="G83" s="32">
        <v>13886.3</v>
      </c>
      <c r="H83" s="24">
        <v>3</v>
      </c>
    </row>
    <row r="84" spans="1:8" ht="38.25" x14ac:dyDescent="0.25">
      <c r="A84" s="29" t="s">
        <v>178</v>
      </c>
      <c r="B84" s="45"/>
      <c r="C84" s="30" t="s">
        <v>179</v>
      </c>
      <c r="D84" s="45">
        <v>0.5</v>
      </c>
      <c r="E84" s="31"/>
      <c r="F84" s="32">
        <v>1.05</v>
      </c>
      <c r="G84" s="32">
        <v>10488.8</v>
      </c>
      <c r="H84" s="24">
        <v>4</v>
      </c>
    </row>
    <row r="85" spans="1:8" ht="25.5" x14ac:dyDescent="0.25">
      <c r="A85" s="29" t="s">
        <v>180</v>
      </c>
      <c r="B85" s="45"/>
      <c r="C85" s="30" t="s">
        <v>181</v>
      </c>
      <c r="D85" s="45">
        <v>1</v>
      </c>
      <c r="E85" s="31"/>
      <c r="F85" s="32">
        <v>0.34</v>
      </c>
      <c r="G85" s="32">
        <v>3397.5</v>
      </c>
      <c r="H85" s="24">
        <v>4</v>
      </c>
    </row>
    <row r="86" spans="1:8" x14ac:dyDescent="0.25">
      <c r="A86" s="29" t="s">
        <v>182</v>
      </c>
      <c r="B86" s="29"/>
      <c r="C86" s="30" t="s">
        <v>183</v>
      </c>
      <c r="D86" s="30"/>
      <c r="E86" s="31">
        <v>0</v>
      </c>
      <c r="F86" s="32">
        <v>0</v>
      </c>
      <c r="G86" s="32">
        <v>0</v>
      </c>
      <c r="H86" s="24">
        <v>1</v>
      </c>
    </row>
    <row r="87" spans="1:8" x14ac:dyDescent="0.25">
      <c r="A87" s="29" t="s">
        <v>184</v>
      </c>
      <c r="B87" s="45"/>
      <c r="C87" s="30" t="s">
        <v>185</v>
      </c>
      <c r="D87" s="45"/>
      <c r="E87" s="31"/>
      <c r="F87" s="32">
        <v>0</v>
      </c>
      <c r="G87" s="32">
        <v>0</v>
      </c>
      <c r="H87" s="24">
        <v>3</v>
      </c>
    </row>
    <row r="88" spans="1:8" x14ac:dyDescent="0.25">
      <c r="A88" s="29" t="s">
        <v>186</v>
      </c>
      <c r="B88" s="29"/>
      <c r="C88" s="30" t="s">
        <v>187</v>
      </c>
      <c r="D88" s="30"/>
      <c r="E88" s="31">
        <v>0</v>
      </c>
      <c r="F88" s="32">
        <v>0</v>
      </c>
      <c r="G88" s="32">
        <v>0</v>
      </c>
      <c r="H88" s="24">
        <v>1</v>
      </c>
    </row>
    <row r="89" spans="1:8" x14ac:dyDescent="0.25">
      <c r="A89" s="29" t="s">
        <v>188</v>
      </c>
      <c r="B89" s="29"/>
      <c r="C89" s="30" t="s">
        <v>189</v>
      </c>
      <c r="D89" s="30"/>
      <c r="E89" s="31">
        <v>0</v>
      </c>
      <c r="F89" s="32">
        <v>0</v>
      </c>
      <c r="G89" s="32">
        <v>0</v>
      </c>
      <c r="H89" s="24">
        <v>1</v>
      </c>
    </row>
    <row r="90" spans="1:8" x14ac:dyDescent="0.25">
      <c r="A90" s="18"/>
      <c r="B90" s="18"/>
    </row>
    <row r="91" spans="1:8" x14ac:dyDescent="0.25">
      <c r="A91" s="18"/>
      <c r="B91" s="18"/>
    </row>
    <row r="92" spans="1:8" x14ac:dyDescent="0.25">
      <c r="A92" s="69" t="s">
        <v>18</v>
      </c>
      <c r="B92" s="70"/>
      <c r="C92" s="71"/>
      <c r="D92" s="38"/>
      <c r="E92" s="34">
        <v>1</v>
      </c>
      <c r="F92" s="35" t="s">
        <v>190</v>
      </c>
      <c r="G92" s="35" t="s">
        <v>191</v>
      </c>
    </row>
    <row r="93" spans="1:8" ht="14.45" customHeight="1" x14ac:dyDescent="0.25">
      <c r="A93" s="69" t="s">
        <v>19</v>
      </c>
      <c r="B93" s="70"/>
      <c r="C93" s="71"/>
      <c r="D93" s="38"/>
      <c r="E93" s="36" t="s">
        <v>192</v>
      </c>
      <c r="F93" s="35" t="s">
        <v>193</v>
      </c>
      <c r="G93" s="35" t="s">
        <v>194</v>
      </c>
    </row>
    <row r="94" spans="1:8" x14ac:dyDescent="0.25">
      <c r="A94" s="69" t="s">
        <v>20</v>
      </c>
      <c r="B94" s="70"/>
      <c r="C94" s="71"/>
      <c r="D94" s="38"/>
      <c r="E94" s="36" t="s">
        <v>195</v>
      </c>
      <c r="F94" s="35" t="s">
        <v>196</v>
      </c>
      <c r="G94" s="35" t="s">
        <v>197</v>
      </c>
    </row>
    <row r="95" spans="1:8" x14ac:dyDescent="0.25">
      <c r="A95" s="69" t="s">
        <v>21</v>
      </c>
      <c r="B95" s="70"/>
      <c r="C95" s="71"/>
      <c r="D95" s="38"/>
      <c r="E95" s="36" t="s">
        <v>198</v>
      </c>
      <c r="F95" s="35" t="s">
        <v>199</v>
      </c>
      <c r="G95" s="35" t="s">
        <v>199</v>
      </c>
    </row>
    <row r="96" spans="1:8" x14ac:dyDescent="0.25">
      <c r="A96" s="26" t="s">
        <v>22</v>
      </c>
      <c r="B96" s="27"/>
      <c r="C96" s="27"/>
      <c r="D96" s="27"/>
      <c r="E96" s="28"/>
      <c r="F96" s="33" t="s">
        <v>31</v>
      </c>
      <c r="G96" s="33" t="s">
        <v>32</v>
      </c>
    </row>
    <row r="97" spans="1:7" ht="14.45" customHeight="1" x14ac:dyDescent="0.25">
      <c r="A97" s="67"/>
      <c r="B97" s="68"/>
      <c r="C97" s="68"/>
      <c r="D97" s="37"/>
      <c r="E97" s="25"/>
      <c r="F97" s="21"/>
      <c r="G97" s="22"/>
    </row>
    <row r="98" spans="1:7" x14ac:dyDescent="0.25">
      <c r="A98" s="66"/>
      <c r="B98" s="66"/>
      <c r="C98" s="66"/>
      <c r="D98" s="44"/>
    </row>
  </sheetData>
  <mergeCells count="10">
    <mergeCell ref="I9:J9"/>
    <mergeCell ref="D4:G9"/>
    <mergeCell ref="D10:G10"/>
    <mergeCell ref="D11:G12"/>
    <mergeCell ref="A98:C98"/>
    <mergeCell ref="A97:C97"/>
    <mergeCell ref="A93:C93"/>
    <mergeCell ref="A94:C94"/>
    <mergeCell ref="A92:C92"/>
    <mergeCell ref="A95:C95"/>
  </mergeCells>
  <conditionalFormatting sqref="A15:A89">
    <cfRule type="expression" dxfId="14" priority="29" stopIfTrue="1">
      <formula>#REF!="true"</formula>
    </cfRule>
    <cfRule type="expression" dxfId="13" priority="30">
      <formula>H15=4</formula>
    </cfRule>
    <cfRule type="expression" dxfId="12" priority="31">
      <formula>H15=3</formula>
    </cfRule>
  </conditionalFormatting>
  <conditionalFormatting sqref="B15:B89">
    <cfRule type="expression" dxfId="11" priority="44" stopIfTrue="1">
      <formula>J15="true"</formula>
    </cfRule>
    <cfRule type="expression" dxfId="10" priority="45">
      <formula>#REF!=4</formula>
    </cfRule>
    <cfRule type="expression" dxfId="9" priority="46">
      <formula>#REF!=3</formula>
    </cfRule>
  </conditionalFormatting>
  <conditionalFormatting sqref="C15:D89">
    <cfRule type="expression" dxfId="8" priority="33">
      <formula>H15=4</formula>
    </cfRule>
    <cfRule type="expression" dxfId="7" priority="34">
      <formula>H15=3</formula>
    </cfRule>
  </conditionalFormatting>
  <conditionalFormatting sqref="C15:G89">
    <cfRule type="expression" dxfId="6" priority="32" stopIfTrue="1">
      <formula>#REF!="true"</formula>
    </cfRule>
  </conditionalFormatting>
  <conditionalFormatting sqref="E15:E89">
    <cfRule type="expression" dxfId="5" priority="36">
      <formula>H15=4</formula>
    </cfRule>
    <cfRule type="expression" dxfId="4" priority="37">
      <formula>H15=3</formula>
    </cfRule>
  </conditionalFormatting>
  <conditionalFormatting sqref="F15:F89">
    <cfRule type="expression" dxfId="3" priority="39">
      <formula>H15=4</formula>
    </cfRule>
    <cfRule type="expression" dxfId="2" priority="40">
      <formula>H15=3</formula>
    </cfRule>
  </conditionalFormatting>
  <conditionalFormatting sqref="G15:G89">
    <cfRule type="expression" dxfId="1" priority="42">
      <formula>H15=4</formula>
    </cfRule>
    <cfRule type="expression" dxfId="0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 Airport Hangar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2025-07-15T15:28:05Z</dcterms:modified>
  <cp:category/>
  <cp:contentStatus/>
</cp:coreProperties>
</file>